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HP\Desktop\Street Lightening Tender\"/>
    </mc:Choice>
  </mc:AlternateContent>
  <xr:revisionPtr revIDLastSave="0" documentId="13_ncr:1_{90BF332B-D961-49AE-A4BD-DF97E506C9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" sheetId="2" r:id="rId1"/>
    <sheet name="BOQ" sheetId="1" r:id="rId2"/>
  </sheets>
  <definedNames>
    <definedName name="_xlnm.Print_Area" localSheetId="1">BOQ!$A$1:$D$14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4" i="1" s="1"/>
  <c r="E13" i="2" l="1"/>
  <c r="D12" i="1" l="1"/>
  <c r="D11" i="1" l="1"/>
  <c r="D10" i="1"/>
  <c r="D9" i="1"/>
  <c r="D8" i="1"/>
  <c r="D7" i="1"/>
  <c r="D6" i="1"/>
  <c r="D5" i="1"/>
  <c r="D4" i="1"/>
  <c r="D3" i="1"/>
  <c r="D14" i="1" l="1"/>
</calcChain>
</file>

<file path=xl/sharedStrings.xml><?xml version="1.0" encoding="utf-8"?>
<sst xmlns="http://schemas.openxmlformats.org/spreadsheetml/2006/main" count="28" uniqueCount="28">
  <si>
    <t>Sl. No.</t>
  </si>
  <si>
    <t>Project Name</t>
  </si>
  <si>
    <t>No. of LED light</t>
  </si>
  <si>
    <t>Total required CCMS (Tentative)</t>
  </si>
  <si>
    <t>Ghaziabad-Aligarh section of NH-34</t>
  </si>
  <si>
    <t xml:space="preserve">Six laning of Etawah-Chakeri (Kanpur) Section of Nh-2 from km.323.475 to 483.687 in the state of UP under NHDP Phase V on DBFOT Toll Basis </t>
  </si>
  <si>
    <t>4-laning of Aligarh-Kanpur Section from km. 356+000 (Design Ch. 373+085) to km 414+000 (Design Ch. 433+728) (Package-V from Mitrasen-Kanpur) of NH-91 in the State of Uttar Pradesh on Hybrid Annuity Mode under Bharatmala Pariyojana</t>
  </si>
  <si>
    <t xml:space="preserve">Lucknow to Ayodhya Section NH-27 </t>
  </si>
  <si>
    <t xml:space="preserve">Kanpur Lucknow Expressway Pkg-1 </t>
  </si>
  <si>
    <t xml:space="preserve">Kanpur Lucknow Expressway Pkg-2 </t>
  </si>
  <si>
    <t>Lucknow Ring Road Pkg 1</t>
  </si>
  <si>
    <t>Lucknow Ring Road Pkg 2</t>
  </si>
  <si>
    <t>Lucknow Ring Road Pkg 3A</t>
  </si>
  <si>
    <t>Lucknow Ring Road Pkg 3B &amp; Kisan Path</t>
  </si>
  <si>
    <t>Six lane of Agra-Etawah section of NH-19</t>
  </si>
  <si>
    <t>Total</t>
  </si>
  <si>
    <t>Name of the Contractor</t>
  </si>
  <si>
    <t>Sr.</t>
  </si>
  <si>
    <t>Name of Item</t>
  </si>
  <si>
    <t>Unit</t>
  </si>
  <si>
    <t>Quantity</t>
  </si>
  <si>
    <t>Quoted Rate (₹)</t>
  </si>
  <si>
    <t>Supply, Installation, Testing &amp; Commissioning of Centralized Control &amp; Monitoring System (CCMS) conforming to the Technical Specifications of the RFP under Section-IV (Technical Bid), including but not limited to: 
a)	CCMS Feeder Panel (3-Phase) with enclosure, pole-mounted or ground/stand-mounted, and accessories etc. 
b)	CCMS Controller / RTU / Gateway with GPRS/GSM communication 
c)	3-Phase DLMS compliant Energy Meter 
d)	Protection devices (MCCB/MCB/ELCB/SPD, relays, contactors, etc.) 
e)	Antenna, wiring, earthing, and all hardware accessories
f)	Web-based Central Control &amp; Monitoring Software</t>
  </si>
  <si>
    <t>Per CCMS</t>
  </si>
  <si>
    <t>Total Cost (excluding GST)</t>
  </si>
  <si>
    <t xml:space="preserve">Supply, Installation, Testing, Commissioning, Operation &amp; Maintenance of Centralized Control &amp; Monitoring System (CCMS) for Street Lighting on National Highways under RO-UP (West), Lucknow on Five (05) Year Contract Basis. </t>
  </si>
  <si>
    <t>Hapur Bypass -Moradabad including Hapur Bypass (km 50.00 - km 148.277)</t>
  </si>
  <si>
    <t>NATIONAL HIGHWAY AUTHORITY OF INDIA, RO-Lucknow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</si>
</sst>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Trebuchet MS"/>
      <family val="2"/>
    </font>
    <font>
      <sz val="11"/>
      <color rgb="FF000000"/>
      <name val="Trebuchet MS"/>
      <family val="2"/>
    </font>
    <font>
      <sz val="11"/>
      <color theme="1"/>
      <name val="Trebuchet MS"/>
      <family val="2"/>
    </font>
    <font>
      <sz val="11"/>
      <name val="Trebuchet MS"/>
      <family val="2"/>
    </font>
    <font>
      <b/>
      <sz val="14"/>
      <color theme="1"/>
      <name val="Trebuchet MS"/>
      <family val="2"/>
    </font>
    <font>
      <sz val="10"/>
      <name val="Arial"/>
      <family val="2"/>
    </font>
    <font>
      <b/>
      <sz val="12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rgb="FF00206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D9E7FD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justify" vertical="center" wrapText="1"/>
    </xf>
    <xf numFmtId="0" fontId="9" fillId="3" borderId="1" xfId="1" applyFont="1" applyFill="1" applyBorder="1" applyAlignment="1" applyProtection="1">
      <alignment horizontal="justify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justify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justify" vertical="center" wrapText="1"/>
    </xf>
    <xf numFmtId="0" fontId="8" fillId="0" borderId="6" xfId="1" applyFont="1" applyBorder="1" applyAlignment="1">
      <alignment horizontal="justify" vertical="center" wrapText="1"/>
    </xf>
    <xf numFmtId="0" fontId="8" fillId="0" borderId="7" xfId="1" applyFont="1" applyBorder="1" applyAlignment="1">
      <alignment horizontal="justify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justify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2" fontId="9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9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9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view="pageBreakPreview" zoomScaleSheetLayoutView="100" workbookViewId="0">
      <selection activeCell="E5" sqref="E5:E12"/>
    </sheetView>
  </sheetViews>
  <sheetFormatPr defaultRowHeight="15" x14ac:dyDescent="0.25"/>
  <cols>
    <col min="2" max="2" width="79.28515625" customWidth="1"/>
    <col min="4" max="4" width="17.140625" customWidth="1"/>
    <col min="5" max="5" width="35.42578125" customWidth="1"/>
  </cols>
  <sheetData>
    <row r="1" spans="1:5" ht="59.25" customHeight="1" x14ac:dyDescent="0.25">
      <c r="A1" s="15" t="s">
        <v>25</v>
      </c>
      <c r="B1" s="16"/>
      <c r="C1" s="16"/>
      <c r="D1" s="16"/>
      <c r="E1" s="17"/>
    </row>
    <row r="2" spans="1:5" ht="18" x14ac:dyDescent="0.25">
      <c r="A2" s="15" t="s">
        <v>27</v>
      </c>
      <c r="B2" s="16"/>
      <c r="C2" s="16"/>
      <c r="D2" s="16"/>
      <c r="E2" s="17"/>
    </row>
    <row r="3" spans="1:5" ht="89.25" customHeight="1" x14ac:dyDescent="0.25">
      <c r="A3" s="18" t="s">
        <v>16</v>
      </c>
      <c r="B3" s="19"/>
      <c r="C3" s="20"/>
      <c r="D3" s="10"/>
      <c r="E3" s="11"/>
    </row>
    <row r="4" spans="1:5" ht="18" x14ac:dyDescent="0.25">
      <c r="A4" s="12" t="s">
        <v>17</v>
      </c>
      <c r="B4" s="12" t="s">
        <v>18</v>
      </c>
      <c r="C4" s="12" t="s">
        <v>19</v>
      </c>
      <c r="D4" s="12" t="s">
        <v>20</v>
      </c>
      <c r="E4" s="12" t="s">
        <v>21</v>
      </c>
    </row>
    <row r="5" spans="1:5" x14ac:dyDescent="0.25">
      <c r="A5" s="21">
        <v>1</v>
      </c>
      <c r="B5" s="24" t="s">
        <v>22</v>
      </c>
      <c r="C5" s="27" t="s">
        <v>23</v>
      </c>
      <c r="D5" s="27">
        <v>663</v>
      </c>
      <c r="E5" s="30"/>
    </row>
    <row r="6" spans="1:5" x14ac:dyDescent="0.25">
      <c r="A6" s="22"/>
      <c r="B6" s="25"/>
      <c r="C6" s="28"/>
      <c r="D6" s="28">
        <v>1177.3287671232874</v>
      </c>
      <c r="E6" s="31"/>
    </row>
    <row r="7" spans="1:5" x14ac:dyDescent="0.25">
      <c r="A7" s="22"/>
      <c r="B7" s="25"/>
      <c r="C7" s="28"/>
      <c r="D7" s="28">
        <v>1177.3287671232874</v>
      </c>
      <c r="E7" s="31"/>
    </row>
    <row r="8" spans="1:5" x14ac:dyDescent="0.25">
      <c r="A8" s="22"/>
      <c r="B8" s="25"/>
      <c r="C8" s="28"/>
      <c r="D8" s="28">
        <v>1177.3287671232874</v>
      </c>
      <c r="E8" s="31"/>
    </row>
    <row r="9" spans="1:5" ht="30" customHeight="1" x14ac:dyDescent="0.25">
      <c r="A9" s="22"/>
      <c r="B9" s="25"/>
      <c r="C9" s="28"/>
      <c r="D9" s="28">
        <v>1177.3287671232874</v>
      </c>
      <c r="E9" s="31"/>
    </row>
    <row r="10" spans="1:5" x14ac:dyDescent="0.25">
      <c r="A10" s="22"/>
      <c r="B10" s="25"/>
      <c r="C10" s="28"/>
      <c r="D10" s="28">
        <v>1177.3287671232874</v>
      </c>
      <c r="E10" s="31"/>
    </row>
    <row r="11" spans="1:5" ht="48" customHeight="1" x14ac:dyDescent="0.25">
      <c r="A11" s="22"/>
      <c r="B11" s="25"/>
      <c r="C11" s="28"/>
      <c r="D11" s="28">
        <v>1177.3287671232874</v>
      </c>
      <c r="E11" s="31"/>
    </row>
    <row r="12" spans="1:5" ht="39" customHeight="1" x14ac:dyDescent="0.25">
      <c r="A12" s="23"/>
      <c r="B12" s="26"/>
      <c r="C12" s="29"/>
      <c r="D12" s="29">
        <v>1177.3287671232874</v>
      </c>
      <c r="E12" s="32"/>
    </row>
    <row r="13" spans="1:5" ht="47.25" customHeight="1" x14ac:dyDescent="0.25">
      <c r="A13" s="13"/>
      <c r="B13" s="10" t="s">
        <v>24</v>
      </c>
      <c r="C13" s="14"/>
      <c r="D13" s="14"/>
      <c r="E13" s="14">
        <f>D5*E5</f>
        <v>0</v>
      </c>
    </row>
  </sheetData>
  <sheetProtection algorithmName="SHA-512" hashValue="3KUv7eXYv008POr1tI5RPLw8Xmp9qTrV4SwZMBHmYabK9ogU4CznWadO28nYRNaoOCD0ScCmb/O2cSLeY+qdfA==" saltValue="fioAOeQJ7kr6Y2wre7ncgw==" spinCount="100000" sheet="1" objects="1" scenarios="1"/>
  <mergeCells count="8">
    <mergeCell ref="A1:E1"/>
    <mergeCell ref="A2:E2"/>
    <mergeCell ref="A3:C3"/>
    <mergeCell ref="A5:A12"/>
    <mergeCell ref="B5:B12"/>
    <mergeCell ref="C5:C12"/>
    <mergeCell ref="D5:D12"/>
    <mergeCell ref="E5:E1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view="pageBreakPreview" topLeftCell="A16" zoomScale="145" zoomScaleNormal="145" zoomScaleSheetLayoutView="145" workbookViewId="0">
      <selection activeCell="C7" sqref="C7"/>
    </sheetView>
  </sheetViews>
  <sheetFormatPr defaultColWidth="8.85546875" defaultRowHeight="15" x14ac:dyDescent="0.25"/>
  <cols>
    <col min="1" max="1" width="8.85546875" style="5"/>
    <col min="2" max="2" width="45" style="5" customWidth="1"/>
    <col min="3" max="3" width="14.140625" style="5" customWidth="1"/>
    <col min="4" max="4" width="24.85546875" style="5" customWidth="1"/>
    <col min="5" max="16384" width="8.85546875" style="5"/>
  </cols>
  <sheetData>
    <row r="1" spans="1:4" ht="33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6.5" x14ac:dyDescent="0.25">
      <c r="A2" s="2">
        <v>1</v>
      </c>
      <c r="B2" s="3" t="s">
        <v>4</v>
      </c>
      <c r="C2" s="2">
        <v>3143</v>
      </c>
      <c r="D2" s="2">
        <v>44</v>
      </c>
    </row>
    <row r="3" spans="1:4" ht="66" x14ac:dyDescent="0.25">
      <c r="A3" s="2">
        <v>2</v>
      </c>
      <c r="B3" s="6" t="s">
        <v>5</v>
      </c>
      <c r="C3" s="2">
        <v>13318</v>
      </c>
      <c r="D3" s="4">
        <f>C3/73</f>
        <v>182.43835616438355</v>
      </c>
    </row>
    <row r="4" spans="1:4" ht="98.25" customHeight="1" x14ac:dyDescent="0.25">
      <c r="A4" s="2">
        <v>3</v>
      </c>
      <c r="B4" s="3" t="s">
        <v>6</v>
      </c>
      <c r="C4" s="2">
        <v>3837</v>
      </c>
      <c r="D4" s="4">
        <f t="shared" ref="D4:D11" si="0">C4/73</f>
        <v>52.561643835616437</v>
      </c>
    </row>
    <row r="5" spans="1:4" ht="16.5" x14ac:dyDescent="0.25">
      <c r="A5" s="2">
        <v>4</v>
      </c>
      <c r="B5" s="7" t="s">
        <v>7</v>
      </c>
      <c r="C5" s="2">
        <v>1430</v>
      </c>
      <c r="D5" s="4">
        <f t="shared" si="0"/>
        <v>19.589041095890412</v>
      </c>
    </row>
    <row r="6" spans="1:4" ht="16.5" x14ac:dyDescent="0.25">
      <c r="A6" s="2">
        <v>5</v>
      </c>
      <c r="B6" s="7" t="s">
        <v>8</v>
      </c>
      <c r="C6" s="2">
        <v>1145</v>
      </c>
      <c r="D6" s="4">
        <f t="shared" si="0"/>
        <v>15.684931506849315</v>
      </c>
    </row>
    <row r="7" spans="1:4" ht="16.5" x14ac:dyDescent="0.25">
      <c r="A7" s="2">
        <v>6</v>
      </c>
      <c r="B7" s="3" t="s">
        <v>9</v>
      </c>
      <c r="C7" s="2">
        <v>506</v>
      </c>
      <c r="D7" s="4">
        <f t="shared" si="0"/>
        <v>6.9315068493150687</v>
      </c>
    </row>
    <row r="8" spans="1:4" ht="16.5" x14ac:dyDescent="0.25">
      <c r="A8" s="2">
        <v>7</v>
      </c>
      <c r="B8" s="3" t="s">
        <v>10</v>
      </c>
      <c r="C8" s="2">
        <v>1912</v>
      </c>
      <c r="D8" s="4">
        <f t="shared" si="0"/>
        <v>26.19178082191781</v>
      </c>
    </row>
    <row r="9" spans="1:4" ht="16.5" x14ac:dyDescent="0.25">
      <c r="A9" s="2">
        <v>8</v>
      </c>
      <c r="B9" s="3" t="s">
        <v>11</v>
      </c>
      <c r="C9" s="2">
        <v>1442</v>
      </c>
      <c r="D9" s="4">
        <f t="shared" si="0"/>
        <v>19.753424657534246</v>
      </c>
    </row>
    <row r="10" spans="1:4" ht="16.5" x14ac:dyDescent="0.25">
      <c r="A10" s="2">
        <v>9</v>
      </c>
      <c r="B10" s="3" t="s">
        <v>12</v>
      </c>
      <c r="C10" s="2">
        <v>240</v>
      </c>
      <c r="D10" s="4">
        <f t="shared" si="0"/>
        <v>3.2876712328767121</v>
      </c>
    </row>
    <row r="11" spans="1:4" ht="16.5" x14ac:dyDescent="0.25">
      <c r="A11" s="2">
        <v>10</v>
      </c>
      <c r="B11" s="3" t="s">
        <v>13</v>
      </c>
      <c r="C11" s="2">
        <v>1005</v>
      </c>
      <c r="D11" s="4">
        <f t="shared" si="0"/>
        <v>13.767123287671232</v>
      </c>
    </row>
    <row r="12" spans="1:4" ht="16.5" x14ac:dyDescent="0.25">
      <c r="A12" s="2">
        <v>11</v>
      </c>
      <c r="B12" s="3" t="s">
        <v>14</v>
      </c>
      <c r="C12" s="2">
        <v>12045</v>
      </c>
      <c r="D12" s="4">
        <f t="shared" ref="D12" si="1">C12/73</f>
        <v>165</v>
      </c>
    </row>
    <row r="13" spans="1:4" ht="33" x14ac:dyDescent="0.25">
      <c r="A13" s="2">
        <v>12</v>
      </c>
      <c r="B13" s="6" t="s">
        <v>26</v>
      </c>
      <c r="C13" s="6">
        <f>6630+1678</f>
        <v>8308</v>
      </c>
      <c r="D13" s="6">
        <v>114</v>
      </c>
    </row>
    <row r="14" spans="1:4" s="8" customFormat="1" ht="18.75" x14ac:dyDescent="0.25">
      <c r="A14" s="33" t="s">
        <v>15</v>
      </c>
      <c r="B14" s="33"/>
      <c r="C14" s="9">
        <f>SUM(C2:C13)</f>
        <v>48331</v>
      </c>
      <c r="D14" s="9">
        <f>SUM(D2:D13)</f>
        <v>663.20547945205476</v>
      </c>
    </row>
  </sheetData>
  <sheetProtection algorithmName="SHA-512" hashValue="PYCsLDvEbkZ64LnpVu+rC8sQxS0xdu0szOopzTA1OuYbalyqvO9ZYNOIYfsSKYMsvxUCbvve5kKKJHC95k/m+A==" saltValue="bTn8/g7u1HqTkPzAPiMAhw==" spinCount="100000" sheet="1" objects="1" scenarios="1"/>
  <mergeCells count="1">
    <mergeCell ref="A14:B14"/>
  </mergeCells>
  <pageMargins left="0.7" right="0.7" top="0.75" bottom="0.75" header="0.3" footer="0.3"/>
  <pageSetup paperSize="9" scale="9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</vt:lpstr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pratap  singh</dc:creator>
  <cp:lastModifiedBy>HP</cp:lastModifiedBy>
  <cp:lastPrinted>2026-06-03T11:06:39Z</cp:lastPrinted>
  <dcterms:created xsi:type="dcterms:W3CDTF">2026-05-21T09:15:58Z</dcterms:created>
  <dcterms:modified xsi:type="dcterms:W3CDTF">2026-06-03T13:14:23Z</dcterms:modified>
</cp:coreProperties>
</file>